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134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0" i="1" l="1"/>
  <c r="J11" i="1"/>
  <c r="J12" i="1"/>
  <c r="J9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B3" i="1"/>
  <c r="B4" i="1"/>
  <c r="B5" i="1"/>
  <c r="B6" i="1"/>
  <c r="B7" i="1"/>
  <c r="B8" i="1"/>
  <c r="B9" i="1"/>
  <c r="B10" i="1"/>
</calcChain>
</file>

<file path=xl/sharedStrings.xml><?xml version="1.0" encoding="utf-8"?>
<sst xmlns="http://schemas.openxmlformats.org/spreadsheetml/2006/main" count="39" uniqueCount="35">
  <si>
    <t>MÃ SỐ</t>
  </si>
  <si>
    <t>B2301</t>
  </si>
  <si>
    <t>D0706</t>
  </si>
  <si>
    <t>C2711</t>
  </si>
  <si>
    <t>D2910</t>
  </si>
  <si>
    <t>B1903</t>
  </si>
  <si>
    <t>B3004</t>
  </si>
  <si>
    <t>M2310</t>
  </si>
  <si>
    <t>Tên Hàng</t>
  </si>
  <si>
    <t>Số Lượng</t>
  </si>
  <si>
    <t>Ngày Bán</t>
  </si>
  <si>
    <t>Ngày HHSD</t>
  </si>
  <si>
    <t>Đơn Gía</t>
  </si>
  <si>
    <t>Thành Tiền</t>
  </si>
  <si>
    <t>15/12/2014</t>
  </si>
  <si>
    <t>30/11/2014</t>
  </si>
  <si>
    <t>34/4/2014</t>
  </si>
  <si>
    <t>29/6/2014</t>
  </si>
  <si>
    <t>16/11/2014</t>
  </si>
  <si>
    <t>Bảng theo dõi bán hàng năm 2014</t>
  </si>
  <si>
    <t>MÃ HÀNG</t>
  </si>
  <si>
    <t>TÊN HÀNG</t>
  </si>
  <si>
    <t>ĐƠN GIÁ</t>
  </si>
  <si>
    <t>C</t>
  </si>
  <si>
    <t>B</t>
  </si>
  <si>
    <t>M</t>
  </si>
  <si>
    <t>D</t>
  </si>
  <si>
    <t>CÀ PHÊ</t>
  </si>
  <si>
    <t>BỘT MÌ</t>
  </si>
  <si>
    <t>MUỐI</t>
  </si>
  <si>
    <t>DẦU</t>
  </si>
  <si>
    <t>bảng 1.BẢNG HÀNG HÓA</t>
  </si>
  <si>
    <t>TÊN MẶT HÀNG</t>
  </si>
  <si>
    <t>TỔNG THÀNH TIỀN</t>
  </si>
  <si>
    <t>C1209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</si>
</sst>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0" fillId="0" borderId="2" xfId="0" applyBorder="1"/>
    <xf numFmtId="3" fontId="0" fillId="0" borderId="0" xfId="0" applyNumberFormat="1"/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J9" sqref="J9"/>
    </sheetView>
  </sheetViews>
  <sheetFormatPr defaultRowHeight="15" x14ac:dyDescent="0.25"/>
  <cols>
    <col min="4" max="4" width="9.7109375" bestFit="1" customWidth="1"/>
    <col min="5" max="5" width="10.7109375" customWidth="1"/>
    <col min="7" max="7" width="13.42578125" customWidth="1"/>
    <col min="9" max="9" width="14.140625" customWidth="1"/>
    <col min="10" max="10" width="16.85546875" customWidth="1"/>
  </cols>
  <sheetData>
    <row r="1" spans="1:13" x14ac:dyDescent="0.25">
      <c r="A1" s="1" t="s">
        <v>19</v>
      </c>
      <c r="B1" s="1"/>
      <c r="C1" s="1"/>
      <c r="D1" s="1"/>
      <c r="E1" s="1"/>
      <c r="F1" s="1"/>
      <c r="G1" s="1"/>
      <c r="I1" s="5" t="s">
        <v>31</v>
      </c>
      <c r="J1" s="5"/>
      <c r="K1" s="5"/>
      <c r="L1" s="5"/>
      <c r="M1" s="5"/>
    </row>
    <row r="2" spans="1:13" x14ac:dyDescent="0.25">
      <c r="A2" s="2" t="s">
        <v>0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I2" s="3" t="s">
        <v>20</v>
      </c>
      <c r="J2" s="3" t="s">
        <v>23</v>
      </c>
      <c r="K2" s="3" t="s">
        <v>24</v>
      </c>
      <c r="L2" s="3" t="s">
        <v>25</v>
      </c>
      <c r="M2" s="3" t="s">
        <v>26</v>
      </c>
    </row>
    <row r="3" spans="1:13" x14ac:dyDescent="0.25">
      <c r="A3" s="2" t="s">
        <v>34</v>
      </c>
      <c r="B3" s="3" t="str">
        <f>HLOOKUP(LEFT(A3),$I$2:$M$4,2,0)</f>
        <v>CÀ PHÊ</v>
      </c>
      <c r="C3" s="3">
        <v>55</v>
      </c>
      <c r="D3" s="4">
        <v>41648</v>
      </c>
      <c r="E3" s="3"/>
      <c r="F3" s="3">
        <f>HLOOKUP(LEFT(A3),$I$2:$M$4,3,0)</f>
        <v>4500</v>
      </c>
      <c r="G3" s="7">
        <f>F3*C3+10%</f>
        <v>247500.1</v>
      </c>
      <c r="I3" s="3" t="s">
        <v>21</v>
      </c>
      <c r="J3" s="3" t="s">
        <v>27</v>
      </c>
      <c r="K3" s="3" t="s">
        <v>28</v>
      </c>
      <c r="L3" s="3" t="s">
        <v>29</v>
      </c>
      <c r="M3" s="3" t="s">
        <v>30</v>
      </c>
    </row>
    <row r="4" spans="1:13" x14ac:dyDescent="0.25">
      <c r="A4" s="3" t="s">
        <v>1</v>
      </c>
      <c r="B4" s="3" t="str">
        <f t="shared" ref="B4:B10" si="0">HLOOKUP(LEFT(A4),$I$2:$M$4,2,0)</f>
        <v>BỘT MÌ</v>
      </c>
      <c r="C4" s="3">
        <v>400</v>
      </c>
      <c r="D4" s="4">
        <v>41649</v>
      </c>
      <c r="E4" s="3"/>
      <c r="F4" s="3">
        <f t="shared" ref="F4:F10" si="1">HLOOKUP(LEFT(A4),$I$2:$M$4,3,0)</f>
        <v>1500</v>
      </c>
      <c r="G4" s="7">
        <f t="shared" ref="G4:G10" si="2">F4*C4+10%</f>
        <v>600000.1</v>
      </c>
      <c r="I4" s="3" t="s">
        <v>22</v>
      </c>
      <c r="J4" s="3">
        <v>4500</v>
      </c>
      <c r="K4" s="3">
        <v>1500</v>
      </c>
      <c r="L4" s="3">
        <v>5600</v>
      </c>
      <c r="M4" s="3">
        <v>6900</v>
      </c>
    </row>
    <row r="5" spans="1:13" x14ac:dyDescent="0.25">
      <c r="A5" s="3" t="s">
        <v>2</v>
      </c>
      <c r="B5" s="3" t="str">
        <f t="shared" si="0"/>
        <v>DẦU</v>
      </c>
      <c r="C5" s="3">
        <v>200</v>
      </c>
      <c r="D5" s="4">
        <v>41920</v>
      </c>
      <c r="E5" s="3"/>
      <c r="F5" s="3">
        <f t="shared" si="1"/>
        <v>6900</v>
      </c>
      <c r="G5" s="7">
        <f t="shared" si="2"/>
        <v>1380000.1</v>
      </c>
    </row>
    <row r="6" spans="1:13" x14ac:dyDescent="0.25">
      <c r="A6" s="3" t="s">
        <v>3</v>
      </c>
      <c r="B6" s="3" t="str">
        <f t="shared" si="0"/>
        <v>CÀ PHÊ</v>
      </c>
      <c r="C6" s="3">
        <v>170</v>
      </c>
      <c r="D6" s="3" t="s">
        <v>14</v>
      </c>
      <c r="E6" s="3"/>
      <c r="F6" s="3">
        <f t="shared" si="1"/>
        <v>4500</v>
      </c>
      <c r="G6" s="7">
        <f t="shared" si="2"/>
        <v>765000.1</v>
      </c>
    </row>
    <row r="7" spans="1:13" x14ac:dyDescent="0.25">
      <c r="A7" s="3" t="s">
        <v>4</v>
      </c>
      <c r="B7" s="3" t="str">
        <f t="shared" si="0"/>
        <v>DẦU</v>
      </c>
      <c r="C7" s="3">
        <v>190</v>
      </c>
      <c r="D7" s="3" t="s">
        <v>15</v>
      </c>
      <c r="E7" s="3"/>
      <c r="F7" s="3">
        <f t="shared" si="1"/>
        <v>6900</v>
      </c>
      <c r="G7" s="7">
        <f t="shared" si="2"/>
        <v>1311000.1000000001</v>
      </c>
      <c r="H7" s="6"/>
    </row>
    <row r="8" spans="1:13" x14ac:dyDescent="0.25">
      <c r="A8" s="3" t="s">
        <v>5</v>
      </c>
      <c r="B8" s="3" t="str">
        <f t="shared" si="0"/>
        <v>BỘT MÌ</v>
      </c>
      <c r="C8" s="3">
        <v>170</v>
      </c>
      <c r="D8" s="3" t="s">
        <v>16</v>
      </c>
      <c r="E8" s="3"/>
      <c r="F8" s="3">
        <f t="shared" si="1"/>
        <v>1500</v>
      </c>
      <c r="G8" s="7">
        <f t="shared" si="2"/>
        <v>255000.1</v>
      </c>
      <c r="I8" s="3" t="s">
        <v>32</v>
      </c>
      <c r="J8" s="3" t="s">
        <v>33</v>
      </c>
    </row>
    <row r="9" spans="1:13" x14ac:dyDescent="0.25">
      <c r="A9" s="3" t="s">
        <v>6</v>
      </c>
      <c r="B9" s="3" t="str">
        <f t="shared" si="0"/>
        <v>BỘT MÌ</v>
      </c>
      <c r="C9" s="3">
        <v>150</v>
      </c>
      <c r="D9" s="3" t="s">
        <v>17</v>
      </c>
      <c r="E9" s="3"/>
      <c r="F9" s="3">
        <f t="shared" si="1"/>
        <v>1500</v>
      </c>
      <c r="G9" s="7">
        <f t="shared" si="2"/>
        <v>225000.1</v>
      </c>
      <c r="I9" s="3" t="s">
        <v>27</v>
      </c>
      <c r="J9" s="3">
        <f>SUMIF($B$3:$B$10,I9,$G$3:$G$10)</f>
        <v>1012500.2</v>
      </c>
    </row>
    <row r="10" spans="1:13" x14ac:dyDescent="0.25">
      <c r="A10" s="3" t="s">
        <v>7</v>
      </c>
      <c r="B10" s="3" t="str">
        <f t="shared" si="0"/>
        <v>MUỐI</v>
      </c>
      <c r="C10" s="3">
        <v>100</v>
      </c>
      <c r="D10" s="3" t="s">
        <v>18</v>
      </c>
      <c r="E10" s="3"/>
      <c r="F10" s="3">
        <f t="shared" si="1"/>
        <v>5600</v>
      </c>
      <c r="G10" s="7">
        <f t="shared" si="2"/>
        <v>560000.1</v>
      </c>
      <c r="I10" s="3" t="s">
        <v>28</v>
      </c>
      <c r="J10" s="3">
        <f t="shared" ref="J10:J12" si="3">SUMIF($B$3:$B$10,I10,$G$3:$G$10)</f>
        <v>1080000.3</v>
      </c>
    </row>
    <row r="11" spans="1:13" x14ac:dyDescent="0.25">
      <c r="I11" s="3" t="s">
        <v>29</v>
      </c>
      <c r="J11" s="3">
        <f t="shared" si="3"/>
        <v>560000.1</v>
      </c>
    </row>
    <row r="12" spans="1:13" x14ac:dyDescent="0.25">
      <c r="I12" s="3" t="s">
        <v>30</v>
      </c>
      <c r="J12" s="3">
        <f t="shared" si="3"/>
        <v>2691000.2</v>
      </c>
    </row>
    <row r="14" spans="1:13" x14ac:dyDescent="0.25">
      <c r="G14" s="6"/>
    </row>
  </sheetData>
  <mergeCells count="2">
    <mergeCell ref="A1:G1"/>
    <mergeCell ref="I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2019-07-10T01:16:23Z</dcterms:created>
  <dcterms:modified xsi:type="dcterms:W3CDTF">2019-07-10T01:57:34Z</dcterms:modified>
</cp:coreProperties>
</file>